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5" documentId="8_{A17554BB-AB9C-4CC8-9B02-2D8AB87829A5}" xr6:coauthVersionLast="47" xr6:coauthVersionMax="47" xr10:uidLastSave="{F4CC71CF-A95A-41B0-AA12-D81F7E02B1AB}"/>
  <bookViews>
    <workbookView xWindow="28680" yWindow="-120" windowWidth="29040" windowHeight="15720" xr2:uid="{F50EBDA9-D3C2-4A16-A62E-8F1E62F34F40}"/>
  </bookViews>
  <sheets>
    <sheet name="Steve Hewit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5" l="1"/>
  <c r="B15" i="5"/>
  <c r="C15" i="5"/>
  <c r="A14" i="5"/>
  <c r="B14" i="5"/>
  <c r="C14" i="5"/>
  <c r="A13" i="5"/>
  <c r="B13" i="5"/>
  <c r="C13" i="5"/>
  <c r="A12" i="5"/>
  <c r="B12" i="5"/>
  <c r="C12" i="5"/>
  <c r="A11" i="5"/>
  <c r="B11" i="5"/>
  <c r="C11" i="5"/>
  <c r="A10" i="5"/>
  <c r="B10" i="5"/>
  <c r="C10" i="5"/>
  <c r="A9" i="5"/>
  <c r="B9" i="5"/>
  <c r="C9" i="5"/>
  <c r="A8" i="5"/>
  <c r="B8" i="5"/>
  <c r="C8" i="5"/>
  <c r="A4" i="5"/>
  <c r="B4" i="5"/>
  <c r="C4" i="5"/>
  <c r="A5" i="5"/>
  <c r="B5" i="5"/>
  <c r="C5" i="5"/>
  <c r="A6" i="5"/>
  <c r="B6" i="5"/>
  <c r="C6" i="5"/>
  <c r="A7" i="5"/>
  <c r="B7" i="5"/>
  <c r="C7" i="5"/>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N12" i="3" s="1" a="1"/>
  <c r="N12" i="3" s="1"/>
  <c r="AB9" i="3"/>
  <c r="AB8" i="3"/>
  <c r="AB7" i="3"/>
  <c r="AB6" i="3"/>
  <c r="R6" i="3" l="1" a="1"/>
  <c r="R6" i="3" s="1"/>
  <c r="N8" i="3" a="1"/>
  <c r="N8" i="3" s="1"/>
  <c r="P8" i="3" a="1"/>
  <c r="P8" i="3" s="1"/>
  <c r="R8" i="3" a="1"/>
  <c r="R8" i="3" s="1"/>
  <c r="R9" i="3" a="1"/>
  <c r="R9" i="3" s="1"/>
  <c r="N10" i="3" a="1"/>
  <c r="N10" i="3" s="1"/>
  <c r="R5" i="3" a="1"/>
  <c r="R5" i="3" s="1"/>
  <c r="N13" i="3" a="1"/>
  <c r="N13" i="3" s="1"/>
  <c r="P14" i="3" a="1"/>
  <c r="P14" i="3" s="1"/>
  <c r="R14" i="3" a="1"/>
  <c r="R14" i="3" s="1"/>
  <c r="P12" i="3" a="1"/>
  <c r="P12" i="3" s="1"/>
  <c r="N6" i="3" a="1"/>
  <c r="N6" i="3" s="1"/>
  <c r="P6" i="3" a="1"/>
  <c r="P6" i="3" s="1"/>
  <c r="R12" i="3" a="1"/>
  <c r="R12" i="3" s="1"/>
  <c r="P13" i="3" a="1"/>
  <c r="P13" i="3" s="1"/>
  <c r="R13" i="3" a="1"/>
  <c r="R13" i="3" s="1"/>
  <c r="N7" i="3" a="1"/>
  <c r="N7" i="3" s="1"/>
  <c r="P7" i="3" a="1"/>
  <c r="P7" i="3" s="1"/>
  <c r="R7" i="3" a="1"/>
  <c r="R7" i="3" s="1"/>
  <c r="N14" i="3" a="1"/>
  <c r="N14" i="3" s="1"/>
  <c r="N9" i="3" a="1"/>
  <c r="N9" i="3" s="1"/>
  <c r="P9" i="3" a="1"/>
  <c r="P9" i="3" s="1"/>
  <c r="P10" i="3" a="1"/>
  <c r="P10" i="3" s="1"/>
  <c r="R10" i="3" a="1"/>
  <c r="R10" i="3" s="1"/>
  <c r="N11" i="3" a="1"/>
  <c r="N11" i="3" s="1"/>
  <c r="P11" i="3" a="1"/>
  <c r="P11" i="3" s="1"/>
  <c r="N5" i="3" a="1"/>
  <c r="N5" i="3" s="1"/>
  <c r="R11" i="3" a="1"/>
  <c r="R11" i="3" s="1"/>
  <c r="P5" i="3" a="1"/>
  <c r="P5" i="3" s="1"/>
  <c r="BD41" i="2"/>
  <c r="I34" i="3" s="1"/>
  <c r="BD40" i="2"/>
  <c r="I33" i="3" s="1"/>
  <c r="BD39" i="2"/>
  <c r="I32" i="3" s="1"/>
  <c r="BD38" i="2"/>
  <c r="I31" i="3" s="1"/>
  <c r="BD37" i="2"/>
  <c r="I29" i="3"/>
  <c r="F26" i="3"/>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<sst xmlns="http://schemas.openxmlformats.org/spreadsheetml/2006/main" count="426" uniqueCount="211">
  <si>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</si>
  <si>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</si>
  <si>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</si>
  <si>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</si>
  <si>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</si>
  <si>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</si>
  <si>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</si>
  <si>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</si>
  <si>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</si>
  <si>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</si>
  <si>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</si>
  <si>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</si>
  <si>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</si>
  <si>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</si>
  <si>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</si>
  <si>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</si>
  <si>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</si>
  <si>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</si>
  <si>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</si>
  <si>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</si>
  <si>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</si>
  <si>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</si>
  <si>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</si>
  <si>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</si>
  <si>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</si>
  <si>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</si>
  <si>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</si>
  <si>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</si>
  <si>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</si>
  <si>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</si>
  <si>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</si>
  <si>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</si>
  <si>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</si>
  <si>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</si>
  <si>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</si>
  <si>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</si>
  <si>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</si>
  <si>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</si>
  <si>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</si>
  <si>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</si>
  <si>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</si>
  <si>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</si>
  <si>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</si>
  <si>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</si>
  <si>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</si>
  <si>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</si>
  <si>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</si>
  <si>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</si>
  <si>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</si>
  <si>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</si>
  <si>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</si>
  <si>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</si>
  <si>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</si>
  <si>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</si>
  <si>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</si>
  <si>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</si>
  <si>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</si>
  <si>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</si>
  <si>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</si>
  <si>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</si>
  <si>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</si>
  <si>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</si>
  <si>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</si>
  <si>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</si>
  <si>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</si>
  <si>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</si>
  <si>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</si>
  <si>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</si>
  <si>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</si>
  <si>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</si>
  <si>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</si>
  <si>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</si>
  <si>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</si>
  <si>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</si>
  <si>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</si>
  <si>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</si>
  <si>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</si>
  <si>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</si>
  <si>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</si>
  <si>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</si>
  <si>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</si>
  <si>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</si>
  <si>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</si>
  <si>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</si>
  <si>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</si>
  <si>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</si>
  <si>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</si>
  <si>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</si>
  <si>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</si>
  <si>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</si>
  <si>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</si>
  <si>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</si>
  <si>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</si>
  <si>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</si>
  <si>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</si>
  <si>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</si>
  <si>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</si>
  <si>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</si>
  <si>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</si>
  <si>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</si>
  <si>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</si>
  <si>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</si>
  <si>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</si>
  <si>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</si>
  <si>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</si>
  <si>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</si>
  <si>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</si>
  <si>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</si>
  <si>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</si>
  <si>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</si>
  <si>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</si>
  <si>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</si>
  <si>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</si>
  <si>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</si>
  <si>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</si>
  <si>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</si>
  <si>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</si>
  <si>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</si>
  <si>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</si>
  <si>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</si>
  <si>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</si>
  <si>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</si>
  <si>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</si>
  <si>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</si>
  <si>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</si>
  <si>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</si>
  <si>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</si>
  <si>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</si>
  <si>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</si>
  <si>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</si>
  <si>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</si>
  <si>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</si>
  <si>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</si>
  <si>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</si>
  <si>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</si>
  <si>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</si>
  <si>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</si>
  <si>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</si>
  <si>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</si>
  <si>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</si>
  <si>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</si>
  <si>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</si>
  <si>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</si>
  <si>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</si>
  <si>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</si>
  <si>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</si>
  <si>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</si>
  <si>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</si>
  <si>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</si>
  <si>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</si>
  <si>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</si>
  <si>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</si>
  <si>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</si>
  <si>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</si>
  <si>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</si>
  <si>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</si>
  <si>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</si>
  <si>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</si>
  <si>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</si>
  <si>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</si>
  <si>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</si>
  <si>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</si>
  <si>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</si>
  <si>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</si>
  <si>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</si>
  <si>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</si>
  <si>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</si>
  <si>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</si>
  <si>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</si>
  <si>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</si>
  <si>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</si>
  <si>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</si>
  <si>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</si>
  <si>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</si>
  <si>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</si>
  <si>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</si>
  <si>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Steve Hewitt</t>
  </si>
  <si>
    <t>Dan Peterjohn, USA</t>
  </si>
  <si>
    <t>Steve Hewitt, USA</t>
  </si>
  <si>
    <t>TS Antietam</t>
  </si>
  <si>
    <t>01: Battle for South Mountain [38 Turns]</t>
  </si>
  <si>
    <t>Mike Willoughby, CSA</t>
  </si>
  <si>
    <t>WDS Corinth</t>
  </si>
  <si>
    <t>03hist_Davis Bridge [43 Turns]</t>
  </si>
  <si>
    <t>Phil Squair, CSA</t>
  </si>
  <si>
    <t>WDS Gettysburg</t>
  </si>
  <si>
    <t>288: Probing Westward (Var. 13) [27 Turns]</t>
  </si>
  <si>
    <t>Dale Carpiaux, CSA</t>
  </si>
  <si>
    <t>WDS Franklin</t>
  </si>
  <si>
    <t>Other (Not Listed Above or Unknown)</t>
  </si>
  <si>
    <t>William Schwartz, USA</t>
  </si>
  <si>
    <t>006: The Raid – June 29 1863 (Var. 13) [13 Turns]</t>
  </si>
  <si>
    <t>.</t>
  </si>
  <si>
    <t>Lt. Col.</t>
  </si>
  <si>
    <t>AotP</t>
  </si>
  <si>
    <t>Fred Harvey, CSA</t>
  </si>
  <si>
    <t>WDS Shiloh</t>
  </si>
  <si>
    <t>001: Bel_Belmont revisited [18 Turns]</t>
  </si>
  <si>
    <t>Kent Scarbrough, CSA</t>
  </si>
  <si>
    <t>WDS Antietam</t>
  </si>
  <si>
    <t>043: Ant_North Woods (Historical) [16 Turns]</t>
  </si>
  <si>
    <t>Gary McHugh, USA</t>
  </si>
  <si>
    <t>054: CM_Cedar Mountain V.1 [21 Turns]</t>
  </si>
  <si>
    <t>Ellsworth Medal</t>
  </si>
  <si>
    <t>005: 1BR_Bull Run V.3 [42 Turns]</t>
  </si>
  <si>
    <t>Tom Porto, CSA</t>
  </si>
  <si>
    <t>064: SM_South Mountain (Historical) [40 Turns]</t>
  </si>
  <si>
    <t>010: Ca_Pope Defends Cairo [40 Turns]</t>
  </si>
  <si>
    <t>WDS Atlanta</t>
  </si>
  <si>
    <t>005: Rocky Face Meeting Engagement [46 Turns]</t>
  </si>
  <si>
    <t>072: Kennesaw June 27 V.1 [102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</si>
</sst>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176</v>
      </c>
      <c r="B1" s="68"/>
      <c r="C1" s="68"/>
      <c r="D1" s="68"/>
      <c r="E1" s="68"/>
      <c r="F1" s="68"/>
      <c r="G1" s="68"/>
      <c r="H1" s="68"/>
      <c r="I1" s="50"/>
      <c r="J1" s="50"/>
      <c r="K1" s="50"/>
      <c r="L1" s="50"/>
      <c r="M1" s="50"/>
      <c r="N1" s="50"/>
      <c r="O1" s="50"/>
      <c r="P1" s="50"/>
      <c r="Q1" s="50"/>
      <c r="R1" s="50"/>
      <c r="S1" s="50"/>
      <c r="T1" s="50"/>
      <c r="U1" s="50"/>
      <c r="V1" s="50"/>
      <c r="W1" s="50"/>
      <c r="X1" s="50"/>
      <c r="Y1" s="50"/>
      <c r="Z1" s="50"/>
      <c r="AA1" s="50"/>
      <c r="AB1" s="50"/>
    </row>
    <row r="2" spans="1:28" ht="15" customHeight="1" x14ac:dyDescent="0.25">
      <c r="A2" s="68"/>
      <c r="B2" s="68"/>
      <c r="C2" s="68"/>
      <c r="D2" s="68"/>
      <c r="E2" s="68"/>
      <c r="F2" s="68"/>
      <c r="G2" s="68"/>
      <c r="H2" s="68"/>
      <c r="I2" s="51"/>
      <c r="J2" s="51"/>
      <c r="K2" s="51"/>
      <c r="L2" s="51"/>
      <c r="M2" s="51"/>
      <c r="N2" s="51"/>
      <c r="O2" s="51"/>
      <c r="P2" s="51"/>
      <c r="Q2" s="51"/>
      <c r="R2" s="51"/>
      <c r="S2" s="51"/>
      <c r="T2" s="51"/>
      <c r="U2" s="51"/>
      <c r="V2" s="51"/>
      <c r="W2" s="51"/>
      <c r="X2" s="51"/>
      <c r="Y2" s="51"/>
      <c r="Z2" s="51"/>
      <c r="AA2" s="51"/>
      <c r="AB2" s="51"/>
    </row>
    <row r="3" spans="1:28" ht="15" customHeight="1" x14ac:dyDescent="0.25">
      <c r="A3" s="68"/>
      <c r="B3" s="68"/>
      <c r="C3" s="68"/>
      <c r="D3" s="68"/>
      <c r="E3" s="68"/>
      <c r="F3" s="68"/>
      <c r="G3" s="68"/>
      <c r="H3" s="68"/>
      <c r="I3" s="51"/>
      <c r="J3" s="51"/>
      <c r="K3" s="51"/>
      <c r="L3" s="51"/>
      <c r="M3" s="51"/>
      <c r="N3" s="51"/>
      <c r="O3" s="51"/>
      <c r="P3" s="51"/>
      <c r="Q3" s="51"/>
      <c r="R3" s="51"/>
      <c r="S3" s="51"/>
      <c r="T3" s="51"/>
      <c r="U3" s="51"/>
      <c r="V3" s="51"/>
      <c r="W3" s="51"/>
      <c r="X3" s="51"/>
      <c r="Y3" s="51"/>
      <c r="Z3" s="51"/>
      <c r="AA3" s="51"/>
      <c r="AB3" s="51"/>
    </row>
    <row r="4" spans="1:28" x14ac:dyDescent="0.25">
      <c r="A4" s="31" t="s">
        <v>86</v>
      </c>
      <c r="B4" s="23">
        <v>2006</v>
      </c>
      <c r="C4" s="2"/>
      <c r="D4" s="33" t="s">
        <v>166</v>
      </c>
      <c r="E4" s="37"/>
      <c r="F4" s="37"/>
      <c r="G4" s="37"/>
      <c r="H4" s="37"/>
      <c r="I4" s="37"/>
      <c r="J4" s="37"/>
      <c r="K4" s="37"/>
      <c r="L4" s="2"/>
      <c r="M4" s="65" t="s">
        <v>91</v>
      </c>
      <c r="N4" s="66"/>
      <c r="O4" s="66"/>
      <c r="P4" s="66"/>
      <c r="Q4" s="66"/>
      <c r="R4" s="67"/>
      <c r="S4" s="2"/>
      <c r="T4" s="69" t="s">
        <v>113</v>
      </c>
      <c r="U4" s="70"/>
      <c r="V4" s="2"/>
      <c r="W4" s="69" t="s">
        <v>114</v>
      </c>
      <c r="X4" s="70"/>
      <c r="Y4" s="2"/>
      <c r="Z4" s="73" t="s">
        <v>115</v>
      </c>
      <c r="AA4" s="74"/>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1"/>
      <c r="U5" s="72"/>
      <c r="V5" s="2"/>
      <c r="W5" s="71"/>
      <c r="X5" s="72"/>
      <c r="Y5" s="2"/>
      <c r="Z5" s="75"/>
      <c r="AA5" s="76"/>
      <c r="AB5" s="2"/>
    </row>
    <row r="6" spans="1:28" ht="15" customHeight="1" x14ac:dyDescent="0.25">
      <c r="A6" s="31" t="s">
        <v>87</v>
      </c>
      <c r="B6" s="23" t="s">
        <v>89</v>
      </c>
      <c r="C6" s="2"/>
      <c r="D6" s="23">
        <f>D10+D14+D18+D22</f>
        <v>6</v>
      </c>
      <c r="E6" s="23">
        <f t="shared" ref="E6:H6" si="0">E10+E14+E18+E22</f>
        <v>0</v>
      </c>
      <c r="F6" s="23">
        <f t="shared" si="0"/>
        <v>0</v>
      </c>
      <c r="G6" s="23">
        <f t="shared" si="0"/>
        <v>1</v>
      </c>
      <c r="H6" s="23">
        <f t="shared" si="0"/>
        <v>4</v>
      </c>
      <c r="I6" s="56">
        <f>SUM(D6:H6)</f>
        <v>11</v>
      </c>
      <c r="J6" s="60">
        <f>(2*(D6+E6)+F6)/(2*I6)</f>
        <v>0.54545454545454541</v>
      </c>
      <c r="K6" s="60">
        <f>(2*(G6+H6)+F6)/(2*I6)</f>
        <v>0.45454545454545453</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7" t="s">
        <v>117</v>
      </c>
      <c r="U6" s="78"/>
      <c r="V6" s="26">
        <f>COUNTIFS('DOR Games'!G2:G4993,"WDS Antietam")</f>
        <v>4</v>
      </c>
      <c r="W6" s="77" t="s">
        <v>117</v>
      </c>
      <c r="X6" s="78"/>
      <c r="Y6" s="26">
        <f>COUNTIFS('DOR Games'!G2:G4994,"TS Antietam")</f>
        <v>1</v>
      </c>
      <c r="Z6" s="77" t="s">
        <v>118</v>
      </c>
      <c r="AA6" s="78"/>
      <c r="AB6" s="26">
        <f>COUNTIFS('DOR Games'!$G:$G,"AGEOD-AACW")</f>
        <v>0</v>
      </c>
    </row>
    <row r="7" spans="1:28" x14ac:dyDescent="0.25">
      <c r="A7" s="31" t="s">
        <v>88</v>
      </c>
      <c r="B7" s="23" t="s">
        <v>194</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7" t="s">
        <v>119</v>
      </c>
      <c r="U7" s="78"/>
      <c r="V7" s="26">
        <f>COUNTIFS('DOR Games'!G2:G4994,"WDS Atlanta")</f>
        <v>2</v>
      </c>
      <c r="W7" s="77" t="s">
        <v>120</v>
      </c>
      <c r="X7" s="78"/>
      <c r="Y7" s="26">
        <f>COUNTIFS('DOR Games'!G2:G4994,"TS Bull Run")</f>
        <v>0</v>
      </c>
      <c r="Z7" s="77" t="s">
        <v>175</v>
      </c>
      <c r="AA7" s="78"/>
      <c r="AB7" s="26">
        <f>COUNTIFS('DOR Games'!$G:$G,"AGEOD - CIVIL WAR II")</f>
        <v>0</v>
      </c>
    </row>
    <row r="8" spans="1:28" ht="15" customHeight="1" x14ac:dyDescent="0.25">
      <c r="A8" s="31" t="s">
        <v>149</v>
      </c>
      <c r="B8" s="32" t="s">
        <v>193</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7" t="s">
        <v>122</v>
      </c>
      <c r="U8" s="78"/>
      <c r="V8" s="26">
        <f>COUNTIFS('DOR Games'!G2:G4995,"WDS Chancellorsville")</f>
        <v>0</v>
      </c>
      <c r="W8" s="77" t="s">
        <v>123</v>
      </c>
      <c r="X8" s="78"/>
      <c r="Y8" s="26">
        <f>COUNTIFS('DOR Games'!G2:G4995,"TS Chickamauga")</f>
        <v>0</v>
      </c>
      <c r="Z8" s="77" t="s">
        <v>121</v>
      </c>
      <c r="AA8" s="78"/>
      <c r="AB8" s="26">
        <f>COUNTIFS('DOR Games'!$G:$G,"MATRIX- Forge of Freedom")</f>
        <v>0</v>
      </c>
    </row>
    <row r="9" spans="1:28" ht="15" customHeight="1" x14ac:dyDescent="0.25">
      <c r="A9" s="46" t="s">
        <v>150</v>
      </c>
      <c r="B9" s="47">
        <f>SUM(B10:B11)</f>
        <v>146.97999999999999</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9</v>
      </c>
      <c r="S9" s="2"/>
      <c r="T9" s="77" t="s">
        <v>123</v>
      </c>
      <c r="U9" s="78"/>
      <c r="V9" s="26">
        <f>COUNTIFS('DOR Games'!G2:G4996,"WDS Chickamauga")</f>
        <v>0</v>
      </c>
      <c r="W9" s="77" t="s">
        <v>127</v>
      </c>
      <c r="X9" s="78"/>
      <c r="Y9" s="26">
        <f>COUNTIFS('DOR Games'!G2:G4996,"TS Gettysburg")</f>
        <v>0</v>
      </c>
      <c r="Z9" s="77" t="s">
        <v>124</v>
      </c>
      <c r="AA9" s="78"/>
      <c r="AB9" s="26">
        <f>COUNTIFS('DOR Games'!$G:$G,"War Between The States (WBTS)")</f>
        <v>0</v>
      </c>
    </row>
    <row r="10" spans="1:28" x14ac:dyDescent="0.25">
      <c r="A10" s="56" t="s">
        <v>92</v>
      </c>
      <c r="B10" s="57">
        <f>'OBD File'!D3</f>
        <v>136.97999999999999</v>
      </c>
      <c r="C10" s="2"/>
      <c r="D10" s="23">
        <f>'DOR Games'!BH4</f>
        <v>5</v>
      </c>
      <c r="E10" s="23">
        <f>'DOR Games'!BI4</f>
        <v>0</v>
      </c>
      <c r="F10" s="23">
        <f>'DOR Games'!BJ4</f>
        <v>0</v>
      </c>
      <c r="G10" s="23">
        <f>'DOR Games'!BK4</f>
        <v>1</v>
      </c>
      <c r="H10" s="23">
        <f>'DOR Games'!BL4</f>
        <v>4</v>
      </c>
      <c r="I10" s="56">
        <f>SUM(D10:H10)</f>
        <v>10</v>
      </c>
      <c r="J10" s="60">
        <f>(2*(D10+E10)+F10)/(2*I10)</f>
        <v>0.5</v>
      </c>
      <c r="K10" s="60">
        <f>(2*(G10+H10)+F10)/(2*I10)</f>
        <v>0.5</v>
      </c>
      <c r="L10" s="2"/>
      <c r="M10" s="58">
        <v>2006</v>
      </c>
      <c r="N10" s="25" cm="1">
        <f t="array" ref="N10">SUMPRODUCT(--(YEAR('OBD File'!$B$3:$B$2000)=$M10))</f>
        <v>4</v>
      </c>
      <c r="O10" s="58">
        <v>2016</v>
      </c>
      <c r="P10" s="25" cm="1">
        <f t="array" ref="P10">SUMPRODUCT(--(YEAR('OBD File'!$B$3:$B$2000)=$O10))</f>
        <v>0</v>
      </c>
      <c r="Q10" s="58">
        <v>2026</v>
      </c>
      <c r="R10" s="25" cm="1">
        <f t="array" ref="R10">SUMPRODUCT(--(YEAR('OBD File'!$B$3:$B$2000)=$Q10))</f>
        <v>0</v>
      </c>
      <c r="S10" s="2"/>
      <c r="T10" s="77" t="s">
        <v>128</v>
      </c>
      <c r="U10" s="78"/>
      <c r="V10" s="26">
        <f>COUNTIFS('DOR Games'!G2:G4997,"WDS Corinth")</f>
        <v>1</v>
      </c>
      <c r="W10" s="77" t="s">
        <v>129</v>
      </c>
      <c r="X10" s="78"/>
      <c r="Y10" s="26">
        <f>COUNTIFS('DOR Games'!G2:G4997,"TS Shiloh")</f>
        <v>0</v>
      </c>
      <c r="Z10" s="2"/>
      <c r="AA10" s="2"/>
      <c r="AB10" s="2"/>
    </row>
    <row r="11" spans="1:28" x14ac:dyDescent="0.25">
      <c r="A11" s="56" t="s">
        <v>93</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7" t="s">
        <v>130</v>
      </c>
      <c r="U11" s="78"/>
      <c r="V11" s="26">
        <f>COUNTIFS('DOR Games'!G2:G4998,"WDS Civil War Battles")</f>
        <v>0</v>
      </c>
      <c r="W11" s="2"/>
      <c r="X11" s="2"/>
      <c r="Y11" s="2"/>
      <c r="Z11" s="2"/>
      <c r="AA11" s="2"/>
      <c r="AB11" s="2"/>
    </row>
    <row r="12" spans="1:28" x14ac:dyDescent="0.25">
      <c r="A12" s="65" t="s">
        <v>95</v>
      </c>
      <c r="B12" s="67"/>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7" t="s">
        <v>131</v>
      </c>
      <c r="U12" s="78"/>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7" t="s">
        <v>132</v>
      </c>
      <c r="U13" s="78"/>
      <c r="V13" s="26">
        <f>COUNTIFS('DOR Games'!G2:G4999,"WDS Franklin")</f>
        <v>1</v>
      </c>
      <c r="W13" s="2"/>
      <c r="X13" s="2"/>
      <c r="Y13" s="2"/>
      <c r="Z13" s="2"/>
      <c r="AA13" s="2"/>
      <c r="AB13" s="2"/>
    </row>
    <row r="14" spans="1:28" ht="15" customHeight="1" x14ac:dyDescent="0.25">
      <c r="A14" s="54" t="s">
        <v>97</v>
      </c>
      <c r="B14" s="55">
        <v>30</v>
      </c>
      <c r="C14" s="2"/>
      <c r="D14" s="23">
        <f>'DOR Games'!BH9</f>
        <v>1</v>
      </c>
      <c r="E14" s="23">
        <f>'DOR Games'!BI9</f>
        <v>0</v>
      </c>
      <c r="F14" s="23">
        <f>'DOR Games'!BJ9</f>
        <v>0</v>
      </c>
      <c r="G14" s="23">
        <f>'DOR Games'!BK9</f>
        <v>0</v>
      </c>
      <c r="H14" s="23">
        <f>'DOR Games'!BL9</f>
        <v>0</v>
      </c>
      <c r="I14" s="56">
        <f>SUM(D14:H14)</f>
        <v>1</v>
      </c>
      <c r="J14" s="60">
        <f>(2*(D14+E14)+F14)/(2*I14)</f>
        <v>1</v>
      </c>
      <c r="K14" s="60">
        <f>(2*(G14+H14)+F14)/(2*I14)</f>
        <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7" t="s">
        <v>127</v>
      </c>
      <c r="U14" s="78"/>
      <c r="V14" s="26">
        <f>COUNTIFS('DOR Games'!G2:G5000,"WDS Gettysburg")</f>
        <v>2</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9" t="s">
        <v>109</v>
      </c>
      <c r="Q15" s="80"/>
      <c r="R15" s="23">
        <f>SUM(N5:N14,P5:P14,R5:R14)</f>
        <v>13</v>
      </c>
      <c r="S15" s="2"/>
      <c r="T15" s="77" t="s">
        <v>134</v>
      </c>
      <c r="U15" s="78"/>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7" t="s">
        <v>136</v>
      </c>
      <c r="U16" s="78"/>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5" t="s">
        <v>112</v>
      </c>
      <c r="N17" s="66"/>
      <c r="O17" s="66"/>
      <c r="P17" s="66"/>
      <c r="Q17" s="66"/>
      <c r="R17" s="67"/>
      <c r="S17" s="2"/>
      <c r="T17" s="77" t="s">
        <v>139</v>
      </c>
      <c r="U17" s="78"/>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7" t="s">
        <v>141</v>
      </c>
      <c r="U18" s="78"/>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7" t="s">
        <v>144</v>
      </c>
      <c r="U19" s="78"/>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7" t="s">
        <v>129</v>
      </c>
      <c r="U20" s="78"/>
      <c r="V20" s="26">
        <f>COUNTIFS('DOR Games'!G2:G5006,"WDS Shiloh")</f>
        <v>2</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7" t="s">
        <v>147</v>
      </c>
      <c r="U21" s="78"/>
      <c r="V21" s="26">
        <f>COUNTIFS('DOR Games'!G2:G5007,"WDS Vicksburg")</f>
        <v>0</v>
      </c>
      <c r="W21" s="2"/>
      <c r="X21" s="2"/>
      <c r="Y21" s="2"/>
      <c r="Z21" s="79" t="s">
        <v>109</v>
      </c>
      <c r="AA21" s="80"/>
      <c r="AB21" s="30">
        <f>SUM(V6:V21,Y6:Y10,AB6:AB9)</f>
        <v>13</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206</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104</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2</v>
      </c>
      <c r="E26" s="23">
        <v>0</v>
      </c>
      <c r="F26" s="23">
        <f>COUNTIF('DOR Games'!I:I, "*ATA Training*")</f>
        <v>2</v>
      </c>
      <c r="G26" s="2"/>
      <c r="H26" s="2"/>
      <c r="I26" s="81" t="s">
        <v>165</v>
      </c>
      <c r="J26" s="81"/>
      <c r="K26" s="8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44">
        <f>SUM('DOR Games'!J:J)</f>
        <v>310</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267</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21</v>
      </c>
      <c r="J31" s="2"/>
      <c r="K31" s="2"/>
      <c r="L31" s="2"/>
      <c r="M31" s="2"/>
      <c r="N31" s="2"/>
      <c r="O31" s="59" t="s">
        <v>137</v>
      </c>
      <c r="P31" s="27">
        <f>COUNTIFS('DOR Games'!$J$2:$J$5000,"&gt;=10",'DOR Games'!$J$2:$J$5000,"&lt;=49")</f>
        <v>12</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22</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23.846153846153847</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158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6" sqref="F1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2">
        <f>'DOR Games'!A2</f>
        <v>7795</v>
      </c>
      <c r="B3" s="16">
        <f>'DOR Games'!B2</f>
        <v>38851</v>
      </c>
      <c r="C3" s="35">
        <f>'DOR Games'!AH2</f>
        <v>30</v>
      </c>
      <c r="D3" s="36">
        <f>SUM($C$3:$C$5000)</f>
        <v>136.97999999999999</v>
      </c>
      <c r="F3" s="16">
        <v>45870</v>
      </c>
      <c r="G3" s="21" t="s">
        <v>203</v>
      </c>
      <c r="H3" s="21">
        <v>10</v>
      </c>
      <c r="I3" s="36">
        <f>SUM(H3:H5000)</f>
        <v>10</v>
      </c>
      <c r="K3" s="96">
        <f>D3</f>
        <v>136.97999999999999</v>
      </c>
      <c r="L3" s="97"/>
      <c r="M3" s="96">
        <f>I3</f>
        <v>10</v>
      </c>
      <c r="N3" s="97"/>
    </row>
    <row r="4" spans="1:14" x14ac:dyDescent="0.25">
      <c r="A4" s="62">
        <f>'DOR Games'!A3</f>
        <v>7850</v>
      </c>
      <c r="B4" s="16">
        <f>'DOR Games'!B3</f>
        <v>38865</v>
      </c>
      <c r="C4" s="35">
        <f>'DOR Games'!AH3</f>
        <v>13.04</v>
      </c>
      <c r="F4" s="16"/>
      <c r="G4" s="21"/>
      <c r="H4" s="21"/>
      <c r="L4" s="85" t="s">
        <v>96</v>
      </c>
      <c r="M4" s="86"/>
    </row>
    <row r="5" spans="1:14" x14ac:dyDescent="0.25">
      <c r="A5" s="62">
        <f>'DOR Games'!A4</f>
        <v>7853</v>
      </c>
      <c r="B5" s="16">
        <f>'DOR Games'!B4</f>
        <v>38865</v>
      </c>
      <c r="C5" s="35">
        <f>'DOR Games'!AH4</f>
        <v>4.4000000000000004</v>
      </c>
      <c r="F5" s="16"/>
      <c r="G5" s="21"/>
      <c r="H5" s="21"/>
      <c r="L5" s="87">
        <f>SUM(K3+M3)</f>
        <v>146.97999999999999</v>
      </c>
      <c r="M5" s="88"/>
    </row>
    <row r="6" spans="1:14" x14ac:dyDescent="0.25">
      <c r="A6" s="62">
        <f>'DOR Games'!A5</f>
        <v>7996</v>
      </c>
      <c r="B6" s="16">
        <f>'DOR Games'!B5</f>
        <v>38899</v>
      </c>
      <c r="C6" s="35">
        <f>'DOR Games'!AH5</f>
        <v>7.04</v>
      </c>
      <c r="F6" s="16"/>
      <c r="G6" s="21"/>
      <c r="H6" s="21"/>
      <c r="L6" s="89"/>
      <c r="M6" s="90"/>
    </row>
    <row r="7" spans="1:14" x14ac:dyDescent="0.25">
      <c r="A7" s="62">
        <f>'DOR Games'!A6</f>
        <v>23377</v>
      </c>
      <c r="B7" s="16">
        <f>'DOR Games'!B6</f>
        <v>45778</v>
      </c>
      <c r="C7" s="35">
        <f>'DOR Games'!AH6</f>
        <v>30</v>
      </c>
      <c r="F7" s="16"/>
      <c r="G7" s="21"/>
      <c r="H7" s="21"/>
    </row>
    <row r="8" spans="1:14" x14ac:dyDescent="0.25">
      <c r="A8" s="62">
        <f>'DOR Games'!A7</f>
        <v>23396</v>
      </c>
      <c r="B8" s="16">
        <f>'DOR Games'!B7</f>
        <v>45809</v>
      </c>
      <c r="C8" s="35">
        <f>'DOR Games'!AH7</f>
        <v>3.96</v>
      </c>
      <c r="F8" s="16"/>
      <c r="G8" s="21"/>
      <c r="H8" s="21"/>
    </row>
    <row r="9" spans="1:14" x14ac:dyDescent="0.25">
      <c r="A9" s="62">
        <f>'DOR Games'!A8</f>
        <v>23413</v>
      </c>
      <c r="B9" s="16">
        <f>'DOR Games'!B8</f>
        <v>45839</v>
      </c>
      <c r="C9" s="35">
        <f>'DOR Games'!AH8</f>
        <v>3.84</v>
      </c>
      <c r="F9" s="16"/>
      <c r="G9" s="21"/>
      <c r="H9" s="21"/>
    </row>
    <row r="10" spans="1:14" x14ac:dyDescent="0.25">
      <c r="A10" s="62">
        <f>'DOR Games'!A9</f>
        <v>23424</v>
      </c>
      <c r="B10" s="16">
        <f>'DOR Games'!B9</f>
        <v>45839</v>
      </c>
      <c r="C10" s="35">
        <f>'DOR Games'!AH9</f>
        <v>3.44</v>
      </c>
      <c r="F10" s="16"/>
      <c r="G10" s="21"/>
      <c r="H10" s="21"/>
    </row>
    <row r="11" spans="1:14" x14ac:dyDescent="0.25">
      <c r="A11" s="62">
        <f>'DOR Games'!A10</f>
        <v>23430</v>
      </c>
      <c r="B11" s="16">
        <f>'DOR Games'!B10</f>
        <v>45839</v>
      </c>
      <c r="C11" s="35">
        <f>'DOR Games'!AH10</f>
        <v>8</v>
      </c>
      <c r="F11" s="16"/>
      <c r="G11" s="21"/>
      <c r="H11" s="21"/>
    </row>
    <row r="12" spans="1:14" x14ac:dyDescent="0.25">
      <c r="A12" s="62">
        <f>'DOR Games'!A11</f>
        <v>23431</v>
      </c>
      <c r="B12" s="16">
        <f>'DOR Games'!B11</f>
        <v>45839</v>
      </c>
      <c r="C12" s="35">
        <f>'DOR Games'!AH11</f>
        <v>10.8</v>
      </c>
      <c r="F12" s="16"/>
      <c r="G12" s="21"/>
      <c r="H12" s="21"/>
    </row>
    <row r="13" spans="1:14" x14ac:dyDescent="0.25">
      <c r="A13" s="62">
        <f>'DOR Games'!A12</f>
        <v>23454</v>
      </c>
      <c r="B13" s="16">
        <f>'DOR Games'!B12</f>
        <v>45870</v>
      </c>
      <c r="C13" s="35">
        <f>'DOR Games'!AH12</f>
        <v>5.0600000000000005</v>
      </c>
      <c r="F13" s="16"/>
      <c r="G13" s="21"/>
      <c r="H13" s="21"/>
    </row>
    <row r="14" spans="1:14" x14ac:dyDescent="0.25">
      <c r="A14" s="62">
        <f>'DOR Games'!A13</f>
        <v>23478</v>
      </c>
      <c r="B14" s="16">
        <f>'DOR Games'!B13</f>
        <v>45870</v>
      </c>
      <c r="C14" s="35">
        <f>'DOR Games'!AH13</f>
        <v>9.68</v>
      </c>
      <c r="F14" s="16"/>
      <c r="G14" s="21"/>
      <c r="H14" s="21"/>
    </row>
    <row r="15" spans="1:14" x14ac:dyDescent="0.25">
      <c r="A15" s="62">
        <f>'DOR Games'!A14</f>
        <v>23505</v>
      </c>
      <c r="B15" s="16">
        <f>'DOR Games'!B14</f>
        <v>45901</v>
      </c>
      <c r="C15" s="35">
        <f>'DOR Games'!AH14</f>
        <v>7.72</v>
      </c>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5" sqref="D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'Steve Hewitt'!A1</f>
        <v>Steve Hewitt</v>
      </c>
      <c r="BH1" s="14" t="s">
        <v>11</v>
      </c>
      <c r="BI1" s="14" t="s">
        <v>12</v>
      </c>
      <c r="BJ1" s="14" t="s">
        <v>5</v>
      </c>
      <c r="BK1" s="14" t="s">
        <v>14</v>
      </c>
      <c r="BL1" s="14" t="s">
        <v>15</v>
      </c>
    </row>
    <row r="2" spans="1:75" x14ac:dyDescent="0.25">
      <c r="A2" s="63">
        <v>7795</v>
      </c>
      <c r="B2" s="16">
        <v>38851</v>
      </c>
      <c r="C2" t="s">
        <v>62</v>
      </c>
      <c r="D2" t="s">
        <v>177</v>
      </c>
      <c r="E2" t="s">
        <v>63</v>
      </c>
      <c r="F2" t="s">
        <v>178</v>
      </c>
      <c r="G2" t="s">
        <v>179</v>
      </c>
      <c r="H2" s="64" t="s">
        <v>180</v>
      </c>
      <c r="I2" t="s">
        <v>64</v>
      </c>
      <c r="J2" s="14">
        <v>9</v>
      </c>
      <c r="K2" s="14" t="s">
        <v>63</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5</v>
      </c>
      <c r="BI2" s="14">
        <f>COUNTIFS($F$2:$F$4276,"*"&amp;$BB$1&amp;"*",$K$2:$K$4276,"USA",$L$2:$L$4276,"Minor Victory",$I$2:$I$4276,"Battle")</f>
        <v>0</v>
      </c>
      <c r="BJ2" s="14">
        <f>COUNTIFS($F$2:$F$4276,"*"&amp;$BB$1&amp;"*",$K$2:$K$4276,".",$I$2:$I$4276,"Battle")</f>
        <v>0</v>
      </c>
      <c r="BK2" s="14">
        <f>COUNTIFS($F$2:$F$4276,"*"&amp;$BB$1&amp;"*",$K$2:$K$4276,"CSA",$L$2:$L$4276,"Minor Victory",$I$2:$I$4276,"Battle")</f>
        <v>1</v>
      </c>
      <c r="BL2" s="14">
        <f>COUNTIFS($F$2:$F$4276,"*"&amp;$BB$1&amp;"*",$K$2:$K$4276,"CSA",$L$2:$L$4276,"Major Victory",$I$2:$I$4276,"Battle")</f>
        <v>4</v>
      </c>
      <c r="BN2">
        <f>SUM(BH4:BL4)</f>
        <v>10</v>
      </c>
      <c r="BO2" t="s">
        <v>66</v>
      </c>
    </row>
    <row r="3" spans="1:75" x14ac:dyDescent="0.25">
      <c r="A3" s="63">
        <v>7850</v>
      </c>
      <c r="B3" s="16">
        <v>38865</v>
      </c>
      <c r="C3" t="s">
        <v>62</v>
      </c>
      <c r="D3" t="s">
        <v>181</v>
      </c>
      <c r="E3" t="s">
        <v>63</v>
      </c>
      <c r="F3" t="s">
        <v>178</v>
      </c>
      <c r="G3" t="s">
        <v>182</v>
      </c>
      <c r="H3" s="64" t="s">
        <v>183</v>
      </c>
      <c r="I3" t="s">
        <v>68</v>
      </c>
      <c r="J3" s="14">
        <v>43</v>
      </c>
      <c r="K3" s="14" t="s">
        <v>63</v>
      </c>
      <c r="L3" t="s">
        <v>3</v>
      </c>
      <c r="M3" s="14">
        <v>9.4600000000000009</v>
      </c>
      <c r="N3" s="14">
        <v>13.04</v>
      </c>
      <c r="AH3" s="17">
        <f t="shared" ref="AH3:AH66" si="18">SUM(AI3:AZ3)</f>
        <v>13.04</v>
      </c>
      <c r="AI3" s="18">
        <f t="shared" si="0"/>
        <v>0</v>
      </c>
      <c r="AJ3" s="18">
        <f t="shared" si="1"/>
        <v>13.04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158</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10</v>
      </c>
      <c r="BO3" t="s">
        <v>68</v>
      </c>
    </row>
    <row r="4" spans="1:75" x14ac:dyDescent="0.25">
      <c r="A4" s="63">
        <v>7853</v>
      </c>
      <c r="B4" s="16">
        <v>38865</v>
      </c>
      <c r="C4" t="s">
        <v>62</v>
      </c>
      <c r="D4" t="s">
        <v>184</v>
      </c>
      <c r="E4" t="s">
        <v>63</v>
      </c>
      <c r="F4" t="s">
        <v>178</v>
      </c>
      <c r="G4" t="s">
        <v>185</v>
      </c>
      <c r="H4" s="64" t="s">
        <v>186</v>
      </c>
      <c r="I4" t="s">
        <v>68</v>
      </c>
      <c r="J4" s="14">
        <v>20</v>
      </c>
      <c r="K4" s="14" t="s">
        <v>62</v>
      </c>
      <c r="L4" t="s">
        <v>3</v>
      </c>
      <c r="M4" s="14">
        <v>6.6</v>
      </c>
      <c r="N4" s="14">
        <v>4.4000000000000004</v>
      </c>
      <c r="AH4" s="17">
        <f t="shared" si="18"/>
        <v>4.4000000000000004</v>
      </c>
      <c r="AI4" s="18">
        <f t="shared" si="0"/>
        <v>0</v>
      </c>
      <c r="AJ4" s="18">
        <f t="shared" si="1"/>
        <v>4.4000000000000004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158</v>
      </c>
      <c r="BH4" s="14">
        <f>SUM(BH2:BH3)</f>
        <v>5</v>
      </c>
      <c r="BI4" s="14">
        <f>SUM(BI2:BI3)</f>
        <v>0</v>
      </c>
      <c r="BJ4" s="14">
        <f>SUM(BJ2:BJ3)</f>
        <v>0</v>
      </c>
      <c r="BK4" s="14">
        <f>SUM(BK2:BK3)</f>
        <v>1</v>
      </c>
      <c r="BL4" s="14">
        <f>SUM(BL2:BL3)</f>
        <v>4</v>
      </c>
    </row>
    <row r="5" spans="1:75" x14ac:dyDescent="0.25">
      <c r="A5" s="63">
        <v>7996</v>
      </c>
      <c r="B5" s="16">
        <v>38899</v>
      </c>
      <c r="C5" t="s">
        <v>62</v>
      </c>
      <c r="D5" t="s">
        <v>187</v>
      </c>
      <c r="E5" t="s">
        <v>63</v>
      </c>
      <c r="F5" t="s">
        <v>178</v>
      </c>
      <c r="G5" t="s">
        <v>188</v>
      </c>
      <c r="H5" s="64" t="s">
        <v>189</v>
      </c>
      <c r="I5" t="s">
        <v>68</v>
      </c>
      <c r="J5" s="14">
        <v>32</v>
      </c>
      <c r="K5" s="14" t="s">
        <v>62</v>
      </c>
      <c r="L5" t="s">
        <v>3</v>
      </c>
      <c r="M5" s="14">
        <v>9.9600000000000009</v>
      </c>
      <c r="N5" s="14">
        <v>7.04</v>
      </c>
      <c r="AH5" s="17">
        <f t="shared" si="18"/>
        <v>7.04</v>
      </c>
      <c r="AI5" s="18">
        <f t="shared" si="0"/>
        <v>0</v>
      </c>
      <c r="AJ5" s="18">
        <f t="shared" si="1"/>
        <v>7.04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23377</v>
      </c>
      <c r="B6" s="16">
        <v>45778</v>
      </c>
      <c r="C6" t="s">
        <v>62</v>
      </c>
      <c r="D6" t="s">
        <v>190</v>
      </c>
      <c r="E6" t="s">
        <v>63</v>
      </c>
      <c r="F6" t="s">
        <v>178</v>
      </c>
      <c r="G6" t="s">
        <v>185</v>
      </c>
      <c r="H6" s="48" t="s">
        <v>191</v>
      </c>
      <c r="I6" t="s">
        <v>64</v>
      </c>
      <c r="J6" s="14">
        <v>13</v>
      </c>
      <c r="K6" s="14" t="s">
        <v>192</v>
      </c>
      <c r="L6" t="s">
        <v>5</v>
      </c>
      <c r="M6" s="14">
        <v>10</v>
      </c>
      <c r="N6" s="14">
        <v>30</v>
      </c>
      <c r="AH6" s="17">
        <f t="shared" si="18"/>
        <v>30</v>
      </c>
      <c r="AI6" s="18">
        <f t="shared" si="0"/>
        <v>0</v>
      </c>
      <c r="AJ6" s="18">
        <f t="shared" si="1"/>
        <v>30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23396</v>
      </c>
      <c r="B7" s="16">
        <v>45809</v>
      </c>
      <c r="C7" t="s">
        <v>62</v>
      </c>
      <c r="D7" t="s">
        <v>195</v>
      </c>
      <c r="E7" t="s">
        <v>63</v>
      </c>
      <c r="F7" t="s">
        <v>178</v>
      </c>
      <c r="G7" t="s">
        <v>196</v>
      </c>
      <c r="H7" s="48" t="s">
        <v>197</v>
      </c>
      <c r="I7" t="s">
        <v>68</v>
      </c>
      <c r="J7" s="14">
        <v>18</v>
      </c>
      <c r="K7" s="14" t="s">
        <v>62</v>
      </c>
      <c r="L7" t="s">
        <v>3</v>
      </c>
      <c r="M7" s="14">
        <v>6.04</v>
      </c>
      <c r="N7" s="14">
        <v>3.96</v>
      </c>
      <c r="AH7" s="17">
        <f t="shared" si="18"/>
        <v>3.96</v>
      </c>
      <c r="AI7" s="18">
        <f t="shared" si="0"/>
        <v>0</v>
      </c>
      <c r="AJ7" s="18">
        <f t="shared" si="1"/>
        <v>3.96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A8" s="63">
        <v>23413</v>
      </c>
      <c r="B8" s="16">
        <v>45839</v>
      </c>
      <c r="C8" t="s">
        <v>62</v>
      </c>
      <c r="D8" t="s">
        <v>198</v>
      </c>
      <c r="E8" t="s">
        <v>63</v>
      </c>
      <c r="F8" t="s">
        <v>178</v>
      </c>
      <c r="G8" t="s">
        <v>199</v>
      </c>
      <c r="H8" s="48" t="s">
        <v>200</v>
      </c>
      <c r="I8" t="s">
        <v>68</v>
      </c>
      <c r="J8" s="14">
        <v>16</v>
      </c>
      <c r="K8" s="14" t="s">
        <v>62</v>
      </c>
      <c r="L8" t="s">
        <v>4</v>
      </c>
      <c r="M8" s="14">
        <v>5.16</v>
      </c>
      <c r="N8" s="14">
        <v>3.84</v>
      </c>
      <c r="AH8" s="17">
        <f t="shared" si="18"/>
        <v>3.84</v>
      </c>
      <c r="AI8" s="18">
        <f t="shared" si="0"/>
        <v>0</v>
      </c>
      <c r="AJ8" s="18">
        <f t="shared" si="1"/>
        <v>3.84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63">
        <v>23424</v>
      </c>
      <c r="B9" s="16">
        <v>45839</v>
      </c>
      <c r="C9" t="s">
        <v>62</v>
      </c>
      <c r="D9" t="s">
        <v>178</v>
      </c>
      <c r="E9" t="s">
        <v>63</v>
      </c>
      <c r="F9" t="s">
        <v>201</v>
      </c>
      <c r="G9" t="s">
        <v>199</v>
      </c>
      <c r="H9" s="48" t="s">
        <v>202</v>
      </c>
      <c r="I9" t="s">
        <v>67</v>
      </c>
      <c r="J9" s="14">
        <v>21</v>
      </c>
      <c r="K9" s="14" t="s">
        <v>62</v>
      </c>
      <c r="L9" t="s">
        <v>3</v>
      </c>
      <c r="M9" s="14">
        <v>3.44</v>
      </c>
      <c r="N9" s="14">
        <v>2.31</v>
      </c>
      <c r="AH9" s="17">
        <f t="shared" si="18"/>
        <v>3.44</v>
      </c>
      <c r="AI9" s="18">
        <f t="shared" si="0"/>
        <v>3.44</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0</v>
      </c>
    </row>
    <row r="10" spans="1:75" x14ac:dyDescent="0.25">
      <c r="A10" s="63">
        <v>23430</v>
      </c>
      <c r="B10" s="16">
        <v>45839</v>
      </c>
      <c r="C10" t="s">
        <v>62</v>
      </c>
      <c r="D10" t="s">
        <v>198</v>
      </c>
      <c r="E10" t="s">
        <v>63</v>
      </c>
      <c r="F10" t="s">
        <v>178</v>
      </c>
      <c r="G10" t="s">
        <v>199</v>
      </c>
      <c r="H10" s="48" t="s">
        <v>204</v>
      </c>
      <c r="I10" t="s">
        <v>68</v>
      </c>
      <c r="J10" s="14">
        <v>25</v>
      </c>
      <c r="K10" s="14" t="s">
        <v>63</v>
      </c>
      <c r="L10" t="s">
        <v>3</v>
      </c>
      <c r="M10" s="14">
        <v>5.5</v>
      </c>
      <c r="N10" s="14">
        <v>8</v>
      </c>
      <c r="AH10" s="17">
        <f t="shared" si="18"/>
        <v>8</v>
      </c>
      <c r="AI10" s="18">
        <f t="shared" si="0"/>
        <v>0</v>
      </c>
      <c r="AJ10" s="18">
        <f t="shared" si="1"/>
        <v>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23431</v>
      </c>
      <c r="B11" s="16">
        <v>45839</v>
      </c>
      <c r="C11" t="s">
        <v>62</v>
      </c>
      <c r="D11" t="s">
        <v>205</v>
      </c>
      <c r="E11" t="s">
        <v>63</v>
      </c>
      <c r="F11" t="s">
        <v>178</v>
      </c>
      <c r="G11" t="s">
        <v>199</v>
      </c>
      <c r="H11" s="48" t="s">
        <v>206</v>
      </c>
      <c r="I11" t="s">
        <v>68</v>
      </c>
      <c r="J11" s="14">
        <v>35</v>
      </c>
      <c r="K11" s="14" t="s">
        <v>63</v>
      </c>
      <c r="L11" t="s">
        <v>3</v>
      </c>
      <c r="M11" s="14">
        <v>7.7</v>
      </c>
      <c r="N11" s="14">
        <v>10.8</v>
      </c>
      <c r="AH11" s="17">
        <f t="shared" si="18"/>
        <v>10.8</v>
      </c>
      <c r="AI11" s="18">
        <f t="shared" si="0"/>
        <v>0</v>
      </c>
      <c r="AJ11" s="18">
        <f t="shared" si="1"/>
        <v>10.8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23454</v>
      </c>
      <c r="B12" s="16">
        <v>45870</v>
      </c>
      <c r="C12" t="s">
        <v>62</v>
      </c>
      <c r="D12" t="s">
        <v>195</v>
      </c>
      <c r="E12" t="s">
        <v>63</v>
      </c>
      <c r="F12" t="s">
        <v>178</v>
      </c>
      <c r="G12" t="s">
        <v>196</v>
      </c>
      <c r="H12" s="48" t="s">
        <v>207</v>
      </c>
      <c r="I12" t="s">
        <v>68</v>
      </c>
      <c r="J12" s="14">
        <v>23</v>
      </c>
      <c r="K12" s="14" t="s">
        <v>62</v>
      </c>
      <c r="L12" t="s">
        <v>3</v>
      </c>
      <c r="M12" s="14">
        <v>7.4399999999999995</v>
      </c>
      <c r="N12" s="14">
        <v>5.0600000000000005</v>
      </c>
      <c r="AH12" s="17">
        <f t="shared" si="18"/>
        <v>5.0600000000000005</v>
      </c>
      <c r="AI12" s="18">
        <f t="shared" si="0"/>
        <v>0</v>
      </c>
      <c r="AJ12" s="18">
        <f t="shared" si="1"/>
        <v>5.0600000000000005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23478</v>
      </c>
      <c r="B13" s="16">
        <v>45870</v>
      </c>
      <c r="C13" t="s">
        <v>62</v>
      </c>
      <c r="D13" t="s">
        <v>205</v>
      </c>
      <c r="E13" t="s">
        <v>63</v>
      </c>
      <c r="F13" t="s">
        <v>178</v>
      </c>
      <c r="G13" t="s">
        <v>208</v>
      </c>
      <c r="H13" s="48" t="s">
        <v>209</v>
      </c>
      <c r="I13" t="s">
        <v>68</v>
      </c>
      <c r="J13" s="14">
        <v>31</v>
      </c>
      <c r="K13" s="14" t="s">
        <v>63</v>
      </c>
      <c r="L13" t="s">
        <v>3</v>
      </c>
      <c r="M13" s="14">
        <v>6.82</v>
      </c>
      <c r="N13" s="14">
        <v>9.68</v>
      </c>
      <c r="AH13" s="17">
        <f t="shared" si="18"/>
        <v>9.68</v>
      </c>
      <c r="AI13" s="18">
        <f t="shared" si="0"/>
        <v>0</v>
      </c>
      <c r="AJ13" s="18">
        <f t="shared" si="1"/>
        <v>9.68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23505</v>
      </c>
      <c r="B14" s="16">
        <v>45901</v>
      </c>
      <c r="C14" t="s">
        <v>62</v>
      </c>
      <c r="D14" t="s">
        <v>205</v>
      </c>
      <c r="E14" t="s">
        <v>63</v>
      </c>
      <c r="F14" t="s">
        <v>178</v>
      </c>
      <c r="G14" t="s">
        <v>208</v>
      </c>
      <c r="H14" s="48" t="s">
        <v>210</v>
      </c>
      <c r="I14" t="s">
        <v>68</v>
      </c>
      <c r="J14" s="14">
        <v>24</v>
      </c>
      <c r="K14" s="14" t="s">
        <v>63</v>
      </c>
      <c r="L14" t="s">
        <v>3</v>
      </c>
      <c r="M14" s="14">
        <v>5.28</v>
      </c>
      <c r="N14" s="14">
        <v>7.72</v>
      </c>
      <c r="AH14" s="17">
        <f t="shared" si="18"/>
        <v>7.72</v>
      </c>
      <c r="AI14" s="18">
        <f t="shared" si="0"/>
        <v>0</v>
      </c>
      <c r="AJ14" s="18">
        <f t="shared" si="1"/>
        <v>7.72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267</v>
      </c>
      <c r="BE37" t="s">
        <v>68</v>
      </c>
      <c r="BV37" cm="1">
        <f t="array" ref="BV37">SUMPRODUCT(--EXACT($BW$37,$I$2:$I$4276))</f>
        <v>2</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21</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22</v>
      </c>
      <c r="BE41" t="s">
        <v>64</v>
      </c>
      <c r="BV41">
        <f>SUM(BN3,BN8,BV14,BV27,BV37)</f>
        <v>13</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310</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13 I2:N13">
    <cfRule type="containsText" dxfId="6" priority="3" operator="containsText" text=", USA">
      <formula>NOT(ISERROR(SEARCH(", USA",B2)))</formula>
    </cfRule>
    <cfRule type="containsText" dxfId="5" priority="4" operator="containsText" text=", CSA">
      <formula>NOT(ISERROR(SEARCH(", CSA",B2)))</formula>
    </cfRule>
  </conditionalFormatting>
  <conditionalFormatting sqref="H2:H3">
    <cfRule type="containsText" dxfId="4" priority="23" operator="containsText" text=", USA">
      <formula>NOT(ISERROR(SEARCH(", USA",H2)))</formula>
    </cfRule>
    <cfRule type="containsText" dxfId="3" priority="24" operator="containsText" text=", CSA">
      <formula>NOT(ISERROR(SEARCH(", CSA",H2)))</formula>
    </cfRule>
  </conditionalFormatting>
  <conditionalFormatting sqref="AI2:AZ1048576">
    <cfRule type="cellIs" dxfId="2" priority="31" operator="greaterThan">
      <formula>0</formula>
    </cfRule>
  </conditionalFormatting>
  <conditionalFormatting sqref="I14:N14 B14:G14">
    <cfRule type="containsText" dxfId="0" priority="1" operator="containsText" text=", USA">
      <formula>NOT(ISERROR(SEARCH(", USA",B14)))</formula>
    </cfRule>
    <cfRule type="containsText" dxfId="1" priority="2" operator="containsText" text=", CSA">
      <formula>NOT(ISERROR(SEARCH(", CSA",B14)))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 Hewitt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2025-09-19T03:28:55Z</dcterms:modified>
</cp:coreProperties>
</file>